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 ZD pro VR\1 akce 2021\1 Lysa nad Labem 100 RoPD do 31_12_2021\Nove_VV_k_VR_VZT\Slepy_VV\"/>
    </mc:Choice>
  </mc:AlternateContent>
  <xr:revisionPtr revIDLastSave="0" documentId="8_{32F0A6FD-EC25-4FCC-925E-DD35E746CD6E}" xr6:coauthVersionLast="47" xr6:coauthVersionMax="47" xr10:uidLastSave="{00000000-0000-0000-0000-000000000000}"/>
  <bookViews>
    <workbookView xWindow="5745" yWindow="615" windowWidth="16995" windowHeight="14055" xr2:uid="{00000000-000D-0000-FFFF-FFFF00000000}"/>
  </bookViews>
  <sheets>
    <sheet name="Rekapitulace" sheetId="3" r:id="rId1"/>
    <sheet name="Rozpočet" sheetId="2" r:id="rId2"/>
    <sheet name="Parametry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2" l="1"/>
  <c r="D34" i="3" l="1"/>
  <c r="I19" i="2" l="1"/>
  <c r="J19" i="2" s="1"/>
  <c r="H19" i="2"/>
  <c r="I17" i="2"/>
  <c r="J17" i="2" s="1"/>
  <c r="H17" i="2"/>
  <c r="F17" i="2"/>
  <c r="I15" i="2"/>
  <c r="J15" i="2" s="1"/>
  <c r="H15" i="2"/>
  <c r="F15" i="2"/>
  <c r="I14" i="2"/>
  <c r="J14" i="2" s="1"/>
  <c r="H14" i="2"/>
  <c r="F14" i="2"/>
  <c r="I12" i="2"/>
  <c r="J12" i="2" s="1"/>
  <c r="H12" i="2"/>
  <c r="F12" i="2"/>
  <c r="I10" i="2"/>
  <c r="J10" i="2" s="1"/>
  <c r="H10" i="2"/>
  <c r="F10" i="2"/>
  <c r="I9" i="2"/>
  <c r="J9" i="2" s="1"/>
  <c r="H9" i="2"/>
  <c r="F9" i="2"/>
  <c r="I7" i="2"/>
  <c r="J7" i="2" s="1"/>
  <c r="H7" i="2"/>
  <c r="F7" i="2"/>
  <c r="I5" i="2"/>
  <c r="J5" i="2" s="1"/>
  <c r="H5" i="2"/>
  <c r="F5" i="2"/>
  <c r="I4" i="2"/>
  <c r="J4" i="2" s="1"/>
  <c r="H4" i="2"/>
  <c r="F4" i="2"/>
  <c r="H21" i="2" l="1"/>
  <c r="J21" i="2"/>
  <c r="F21" i="2"/>
  <c r="C34" i="3" l="1"/>
  <c r="C3" i="3"/>
  <c r="C5" i="3" s="1"/>
  <c r="B3" i="3"/>
  <c r="B34" i="3"/>
  <c r="C9" i="3" l="1"/>
  <c r="C8" i="3"/>
  <c r="B5" i="3"/>
  <c r="B6" i="3"/>
  <c r="B10" i="3" l="1"/>
  <c r="B17" i="3" s="1"/>
  <c r="C10" i="3"/>
  <c r="C12" i="3" s="1"/>
  <c r="C17" i="3" s="1"/>
  <c r="C26" i="3" l="1"/>
  <c r="C27" i="3" s="1"/>
  <c r="C28" i="3" s="1"/>
  <c r="C29" i="3" l="1"/>
</calcChain>
</file>

<file path=xl/sharedStrings.xml><?xml version="1.0" encoding="utf-8"?>
<sst xmlns="http://schemas.openxmlformats.org/spreadsheetml/2006/main" count="177" uniqueCount="117">
  <si>
    <t>Název</t>
  </si>
  <si>
    <t>Hodnota</t>
  </si>
  <si>
    <t>Nadpis rekapitulace</t>
  </si>
  <si>
    <t>Seznam prací a dodávek vzduchotechnických zařízení</t>
  </si>
  <si>
    <t>Akce</t>
  </si>
  <si>
    <t xml:space="preserve">Budova MěÚ Lysá n.L. - větrání a chlazení
</t>
  </si>
  <si>
    <t>Projekt</t>
  </si>
  <si>
    <t>Investor</t>
  </si>
  <si>
    <t>Městský úřad Lysá nad Labem, Husovo náměstí 23/1, 289 22 Lysá nad Labem</t>
  </si>
  <si>
    <t>Z. č.</t>
  </si>
  <si>
    <t>A 2019-128</t>
  </si>
  <si>
    <t>A. č.</t>
  </si>
  <si>
    <t/>
  </si>
  <si>
    <t>Smlouva</t>
  </si>
  <si>
    <t>Vypracoval</t>
  </si>
  <si>
    <t>Ing. Zdeněk Zikán</t>
  </si>
  <si>
    <t>Kontroloval</t>
  </si>
  <si>
    <t>Datum</t>
  </si>
  <si>
    <t>15.01.2020</t>
  </si>
  <si>
    <t>Zpracovatel</t>
  </si>
  <si>
    <t>CÚ</t>
  </si>
  <si>
    <t>Poznámka</t>
  </si>
  <si>
    <t>Uvedené ceny jsou v Kč a nezahrnují DPH, pokud to není uvedeno.</t>
  </si>
  <si>
    <t>Doprava %</t>
  </si>
  <si>
    <t>5,00</t>
  </si>
  <si>
    <t>Cna přesunu 1 kg</t>
  </si>
  <si>
    <t>3,00</t>
  </si>
  <si>
    <t>PPV %</t>
  </si>
  <si>
    <t>Zednické výpomoci %</t>
  </si>
  <si>
    <t>1,60</t>
  </si>
  <si>
    <t>Komplexní zkoušky %</t>
  </si>
  <si>
    <t>0,00</t>
  </si>
  <si>
    <t>GZS %</t>
  </si>
  <si>
    <t>Provozní vlivy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</si>
  <si>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</si>
  <si>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</si>
  <si>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</si>
  <si>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</si>
  <si>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</si>
  <si>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</t>
  </si>
  <si>
    <t>Roční nárůst cen 2</t>
  </si>
  <si>
    <t>1. sazba DPH %
- i pro přirážky rekapitulace</t>
  </si>
  <si>
    <t>21</t>
  </si>
  <si>
    <t>2. sazba DPH %</t>
  </si>
  <si>
    <t>15</t>
  </si>
  <si>
    <t>Pozice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</si>
  <si>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</si>
  <si>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</si>
  <si>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</si>
  <si>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</si>
  <si>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</si>
  <si>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</si>
  <si>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</si>
  <si>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</si>
  <si>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Hmotnost</t>
  </si>
  <si>
    <t>Hmotnost celkem</t>
  </si>
  <si>
    <t>Zařízení č.7</t>
  </si>
  <si>
    <t>7.1</t>
  </si>
  <si>
    <t>ks</t>
  </si>
  <si>
    <t>TEPELNÉ IZOLACE POTRUBÍ DLE
OZNAČENÍ NA VÝKRESU:
'IZOLACE POTRUBÍ DESKOU Z ELASTOMERNÍ PĚNY NA BÁZI SYNTETICKÉHO KAUČUKU, LAMBDA&lt;0,04, LEPENÁ K POVRCHU POTRUBÍ</t>
  </si>
  <si>
    <t>7.2</t>
  </si>
  <si>
    <t>m2</t>
  </si>
  <si>
    <t>ČTYŘHRANNÉ POTRUBÍ SKUPINY I.
MATERIÁL POZINKOVANÝ PLECH</t>
  </si>
  <si>
    <t>bm</t>
  </si>
  <si>
    <t>ZÁVĚSY, ZÁVĚSNÉ LIŠTY,
ZÁVITOVÉ TYČE,ZÁVĚSY,
KRUHOVÉ ZÁVĚSY,HMOŽDINKY</t>
  </si>
  <si>
    <t>Montážní materiál celkem</t>
  </si>
  <si>
    <t>kpl</t>
  </si>
  <si>
    <t>Zařízení č.7 - celkem</t>
  </si>
  <si>
    <t>Hodnota A</t>
  </si>
  <si>
    <t>Hodnota B</t>
  </si>
  <si>
    <t>Hodnota C</t>
  </si>
  <si>
    <t>Základní náklady</t>
  </si>
  <si>
    <t>Zařízení: Dodávka, Montáž</t>
  </si>
  <si>
    <t>Nátěry</t>
  </si>
  <si>
    <t>Vzduchotechnická zařízení celkem</t>
  </si>
  <si>
    <t>Doprava 5,00% z dodávky zařízení</t>
  </si>
  <si>
    <t>Přesun 3,00/kg: Cena, Hmotnost</t>
  </si>
  <si>
    <t>PPV 5,00% z montáže a nátěrů zařízení</t>
  </si>
  <si>
    <t>Zednické výpomoci 1,60%
z montáže a nátěrů zařízení</t>
  </si>
  <si>
    <t>Dodávka celkem, Montážní náklady</t>
  </si>
  <si>
    <t>Hodinové zůčtovací sazby</t>
  </si>
  <si>
    <t>Lešení</t>
  </si>
  <si>
    <t>Izolace tepelné</t>
  </si>
  <si>
    <t>Izolace protipožární</t>
  </si>
  <si>
    <t>Izolace protihlukové</t>
  </si>
  <si>
    <t>Základní náklady celkem</t>
  </si>
  <si>
    <t>Vedlejší náklady</t>
  </si>
  <si>
    <t>GZS 0,00% z montážních nákladů,
lešení a izolací</t>
  </si>
  <si>
    <t>Provozní vlivy 0,00% z montážních nákladů</t>
  </si>
  <si>
    <t>Vedlejší náklady celkem</t>
  </si>
  <si>
    <t>Provozní náklady
- Komplexní zkoušky 0,00% z montáže zařízení</t>
  </si>
  <si>
    <t>Kompletační činnost</t>
  </si>
  <si>
    <t>Náklady celkem</t>
  </si>
  <si>
    <t>Základ a hodnota DPH 21%</t>
  </si>
  <si>
    <t>Základ a hodnota DPH 15%</t>
  </si>
  <si>
    <t>Náklady celkem s DPH</t>
  </si>
  <si>
    <t>Roční nárůst cen 0,00%</t>
  </si>
  <si>
    <t>Součty odstavců</t>
  </si>
  <si>
    <t>Hmotnost
[kg]</t>
  </si>
  <si>
    <t>Úprava větrání kotelny a přívodu spalovacího vzduchu pro kotelnu</t>
  </si>
  <si>
    <t>PROTIDEŠŤOVÉ ŽALUZIE
HLINÍKOVÉ-PZAL
/se sítem/</t>
  </si>
  <si>
    <t>PZAL-200x800-S</t>
  </si>
  <si>
    <t>PZAL-500x500-S</t>
  </si>
  <si>
    <t>Směšovací komora stran.,těsná</t>
  </si>
  <si>
    <t>7.3</t>
  </si>
  <si>
    <t>Směšovací komora stranová</t>
  </si>
  <si>
    <t>7.4</t>
  </si>
  <si>
    <t>tl. 25mm</t>
  </si>
  <si>
    <t>7.5</t>
  </si>
  <si>
    <t>tl. 32mm</t>
  </si>
  <si>
    <t xml:space="preserve"> do obvodu 1890 100% tvarovek</t>
  </si>
  <si>
    <t xml:space="preserve"> do obvodu 2630 40% tvarovek</t>
  </si>
  <si>
    <t>ZASLEPENÍ ČTYŘHRANNÉ TROUBY
SKUPINY I. Z POZINKOVANÉHO PLECHU</t>
  </si>
  <si>
    <t xml:space="preserve"> do obvodu 2630</t>
  </si>
  <si>
    <t>PROTIPOŽ.IZOLACE POTRUBÍ DLE
OZNAČENÍ NA VÝKRESU:
IZOLACE DESKOU Z MIN.PLSTI
1x POLEP. AL FOLIÍ</t>
  </si>
  <si>
    <t>7.6</t>
  </si>
  <si>
    <t>tl. 80 mm odolnost 60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</si>
</sst>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7"/>
      <color rgb="FF000000"/>
      <name val="敓潧⁥䥕蘀廮σ☸¯_x0008_"/>
      <charset val="238"/>
    </font>
    <font>
      <b/>
      <sz val="9"/>
      <color rgb="FF000000"/>
      <name val="敓潧⁥䥕蘀廮σ☸¯_x0008_"/>
      <charset val="238"/>
    </font>
    <font>
      <b/>
      <sz val="8"/>
      <color rgb="FF000000"/>
      <name val="敓潧⁥䥕蘀廮σ☸¯_x0008_"/>
      <charset val="238"/>
    </font>
    <font>
      <b/>
      <sz val="7"/>
      <color rgb="FF000000"/>
      <name val="敓潧⁥䥕蘀廮σ☸¯_x0008_"/>
      <charset val="238"/>
    </font>
    <font>
      <i/>
      <sz val="8"/>
      <color rgb="FF000000"/>
      <name val="敓潧⁥䥕蘀廮σ☸¯_x0008_"/>
      <charset val="238"/>
    </font>
    <font>
      <sz val="7"/>
      <color rgb="FF000000"/>
      <name val="敓潧⁥䥕缀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0" xfId="0" applyProtection="1"/>
    <xf numFmtId="4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9" fontId="5" fillId="7" borderId="1" xfId="0" applyNumberFormat="1" applyFont="1" applyFill="1" applyBorder="1" applyAlignment="1">
      <alignment horizontal="left" wrapText="1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lef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4" fontId="6" fillId="5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workbookViewId="0">
      <selection activeCell="C15" sqref="C15"/>
    </sheetView>
  </sheetViews>
  <sheetFormatPr defaultRowHeight="15"/>
  <cols>
    <col min="1" max="1" width="26.7109375" style="1" bestFit="1" customWidth="1"/>
    <col min="2" max="4" width="9.28515625" style="4" customWidth="1"/>
    <col min="7" max="7" width="0" style="3" hidden="1" customWidth="1"/>
  </cols>
  <sheetData>
    <row r="1" spans="1:5">
      <c r="A1" s="5" t="s">
        <v>0</v>
      </c>
      <c r="B1" s="12" t="s">
        <v>68</v>
      </c>
      <c r="C1" s="12" t="s">
        <v>69</v>
      </c>
      <c r="D1" s="12" t="s">
        <v>70</v>
      </c>
      <c r="E1" s="2"/>
    </row>
    <row r="2" spans="1:5">
      <c r="A2" s="8" t="s">
        <v>71</v>
      </c>
      <c r="B2" s="19"/>
      <c r="C2" s="19"/>
      <c r="D2" s="19"/>
      <c r="E2" s="2"/>
    </row>
    <row r="3" spans="1:5">
      <c r="A3" s="9" t="s">
        <v>72</v>
      </c>
      <c r="B3" s="17">
        <f>+Rozpočet!F21</f>
        <v>0</v>
      </c>
      <c r="C3" s="17">
        <f>+Rozpočet!H21</f>
        <v>0</v>
      </c>
      <c r="D3" s="17"/>
      <c r="E3" s="2"/>
    </row>
    <row r="4" spans="1:5">
      <c r="A4" s="9" t="s">
        <v>73</v>
      </c>
      <c r="B4" s="17"/>
      <c r="C4" s="25"/>
      <c r="D4" s="17"/>
      <c r="E4" s="2"/>
    </row>
    <row r="5" spans="1:5">
      <c r="A5" s="10" t="s">
        <v>74</v>
      </c>
      <c r="B5" s="20">
        <f>+B3</f>
        <v>0</v>
      </c>
      <c r="C5" s="20">
        <f>+C3</f>
        <v>0</v>
      </c>
      <c r="D5" s="20"/>
      <c r="E5" s="2"/>
    </row>
    <row r="6" spans="1:5">
      <c r="A6" s="9" t="s">
        <v>75</v>
      </c>
      <c r="B6" s="17">
        <f>+B3*Parametry!B16 / 100</f>
        <v>0</v>
      </c>
      <c r="C6" s="17"/>
      <c r="D6" s="17"/>
      <c r="E6" s="2"/>
    </row>
    <row r="7" spans="1:5">
      <c r="A7" s="9" t="s">
        <v>76</v>
      </c>
      <c r="B7" s="17"/>
      <c r="C7" s="25">
        <v>0</v>
      </c>
      <c r="D7" s="17"/>
      <c r="E7" s="2"/>
    </row>
    <row r="8" spans="1:5">
      <c r="A8" s="9" t="s">
        <v>77</v>
      </c>
      <c r="B8" s="17"/>
      <c r="C8" s="17">
        <f>+C5*Parametry!B18 / 100</f>
        <v>0</v>
      </c>
      <c r="D8" s="17"/>
      <c r="E8" s="2"/>
    </row>
    <row r="9" spans="1:5" ht="20.25">
      <c r="A9" s="21" t="s">
        <v>78</v>
      </c>
      <c r="B9" s="17"/>
      <c r="C9" s="17">
        <f>+C5*Parametry!B19 / 100</f>
        <v>0</v>
      </c>
      <c r="D9" s="17"/>
      <c r="E9" s="2"/>
    </row>
    <row r="10" spans="1:5">
      <c r="A10" s="10" t="s">
        <v>79</v>
      </c>
      <c r="B10" s="20">
        <f>+B5+B6</f>
        <v>0</v>
      </c>
      <c r="C10" s="20">
        <f>+C5+C7+C8+C9</f>
        <v>0</v>
      </c>
      <c r="D10" s="20"/>
      <c r="E10" s="2"/>
    </row>
    <row r="11" spans="1:5">
      <c r="A11" s="9" t="s">
        <v>80</v>
      </c>
      <c r="B11" s="17"/>
      <c r="C11" s="17"/>
      <c r="D11" s="17"/>
      <c r="E11" s="2"/>
    </row>
    <row r="12" spans="1:5">
      <c r="A12" s="10" t="s">
        <v>51</v>
      </c>
      <c r="B12" s="20"/>
      <c r="C12" s="20">
        <f>+C10</f>
        <v>0</v>
      </c>
      <c r="D12" s="20"/>
      <c r="E12" s="2"/>
    </row>
    <row r="13" spans="1:5">
      <c r="A13" s="9" t="s">
        <v>81</v>
      </c>
      <c r="B13" s="17"/>
      <c r="C13" s="25">
        <v>0</v>
      </c>
      <c r="D13" s="17"/>
      <c r="E13" s="2"/>
    </row>
    <row r="14" spans="1:5">
      <c r="A14" s="9" t="s">
        <v>82</v>
      </c>
      <c r="B14" s="17"/>
      <c r="C14" s="25"/>
      <c r="D14" s="17"/>
      <c r="E14" s="2"/>
    </row>
    <row r="15" spans="1:5">
      <c r="A15" s="9" t="s">
        <v>83</v>
      </c>
      <c r="B15" s="17"/>
      <c r="C15" s="25"/>
      <c r="D15" s="17"/>
      <c r="E15" s="2"/>
    </row>
    <row r="16" spans="1:5">
      <c r="A16" s="9" t="s">
        <v>84</v>
      </c>
      <c r="B16" s="17"/>
      <c r="C16" s="25"/>
      <c r="D16" s="17"/>
      <c r="E16" s="2"/>
    </row>
    <row r="17" spans="1:5">
      <c r="A17" s="8" t="s">
        <v>85</v>
      </c>
      <c r="B17" s="19">
        <f>+B10</f>
        <v>0</v>
      </c>
      <c r="C17" s="19">
        <f>+C12+C13</f>
        <v>0</v>
      </c>
      <c r="D17" s="19"/>
      <c r="E17" s="2"/>
    </row>
    <row r="18" spans="1:5">
      <c r="A18" s="9" t="s">
        <v>12</v>
      </c>
      <c r="B18" s="17"/>
      <c r="C18" s="17"/>
      <c r="D18" s="17"/>
      <c r="E18" s="2"/>
    </row>
    <row r="19" spans="1:5">
      <c r="A19" s="8" t="s">
        <v>86</v>
      </c>
      <c r="B19" s="19"/>
      <c r="C19" s="19"/>
      <c r="D19" s="19"/>
      <c r="E19" s="2"/>
    </row>
    <row r="20" spans="1:5" ht="20.25">
      <c r="A20" s="21" t="s">
        <v>87</v>
      </c>
      <c r="B20" s="17"/>
      <c r="C20" s="17"/>
      <c r="D20" s="17"/>
      <c r="E20" s="2"/>
    </row>
    <row r="21" spans="1:5">
      <c r="A21" s="9" t="s">
        <v>88</v>
      </c>
      <c r="B21" s="17"/>
      <c r="C21" s="17"/>
      <c r="D21" s="17"/>
      <c r="E21" s="2"/>
    </row>
    <row r="22" spans="1:5">
      <c r="A22" s="8" t="s">
        <v>89</v>
      </c>
      <c r="B22" s="19"/>
      <c r="C22" s="19"/>
      <c r="D22" s="19"/>
      <c r="E22" s="2"/>
    </row>
    <row r="23" spans="1:5" ht="30">
      <c r="A23" s="21" t="s">
        <v>90</v>
      </c>
      <c r="B23" s="17"/>
      <c r="C23" s="17"/>
      <c r="D23" s="17"/>
      <c r="E23" s="2"/>
    </row>
    <row r="24" spans="1:5">
      <c r="A24" s="9" t="s">
        <v>91</v>
      </c>
      <c r="B24" s="17"/>
      <c r="C24" s="17"/>
      <c r="D24" s="17"/>
      <c r="E24" s="2"/>
    </row>
    <row r="25" spans="1:5">
      <c r="A25" s="9" t="s">
        <v>12</v>
      </c>
      <c r="B25" s="17"/>
      <c r="C25" s="17"/>
      <c r="D25" s="17"/>
      <c r="E25" s="2"/>
    </row>
    <row r="26" spans="1:5">
      <c r="A26" s="6" t="s">
        <v>92</v>
      </c>
      <c r="B26" s="13"/>
      <c r="C26" s="13">
        <f>+B17+C17</f>
        <v>0</v>
      </c>
      <c r="D26" s="13"/>
      <c r="E26" s="2"/>
    </row>
    <row r="27" spans="1:5">
      <c r="A27" s="9" t="s">
        <v>93</v>
      </c>
      <c r="B27" s="17"/>
      <c r="C27" s="17">
        <f>+(C26/100)*21</f>
        <v>0</v>
      </c>
      <c r="D27" s="17"/>
      <c r="E27" s="2"/>
    </row>
    <row r="28" spans="1:5">
      <c r="A28" s="9" t="s">
        <v>94</v>
      </c>
      <c r="B28" s="17"/>
      <c r="C28" s="17">
        <f>+(C27/100)*15</f>
        <v>0</v>
      </c>
      <c r="D28" s="17"/>
      <c r="E28" s="2"/>
    </row>
    <row r="29" spans="1:5">
      <c r="A29" s="6" t="s">
        <v>95</v>
      </c>
      <c r="B29" s="13"/>
      <c r="C29" s="13">
        <f>+C26+C27</f>
        <v>0</v>
      </c>
      <c r="D29" s="13"/>
      <c r="E29" s="2"/>
    </row>
    <row r="30" spans="1:5">
      <c r="A30" s="9" t="s">
        <v>12</v>
      </c>
      <c r="B30" s="17"/>
      <c r="C30" s="17"/>
      <c r="D30" s="17"/>
      <c r="E30" s="2"/>
    </row>
    <row r="31" spans="1:5">
      <c r="A31" s="9" t="s">
        <v>96</v>
      </c>
      <c r="B31" s="17"/>
      <c r="C31" s="17"/>
      <c r="D31" s="17"/>
      <c r="E31" s="2"/>
    </row>
    <row r="32" spans="1:5">
      <c r="A32" s="9" t="s">
        <v>96</v>
      </c>
      <c r="B32" s="17"/>
      <c r="C32" s="17"/>
      <c r="D32" s="17"/>
      <c r="E32" s="2"/>
    </row>
    <row r="33" spans="1:5" ht="23.25">
      <c r="A33" s="8" t="s">
        <v>97</v>
      </c>
      <c r="B33" s="22" t="s">
        <v>48</v>
      </c>
      <c r="C33" s="22" t="s">
        <v>50</v>
      </c>
      <c r="D33" s="23" t="s">
        <v>98</v>
      </c>
      <c r="E33" s="2"/>
    </row>
    <row r="34" spans="1:5">
      <c r="A34" s="9" t="s">
        <v>56</v>
      </c>
      <c r="B34" s="17">
        <f>+Rozpočet!F21</f>
        <v>0</v>
      </c>
      <c r="C34" s="17">
        <f>+Rozpočet!H21</f>
        <v>0</v>
      </c>
      <c r="D34" s="17">
        <f>+Rozpočet!L21</f>
        <v>261.10000000000002</v>
      </c>
      <c r="E34" s="2"/>
    </row>
    <row r="35" spans="1:5">
      <c r="A35" s="9" t="s">
        <v>12</v>
      </c>
      <c r="B35" s="17"/>
      <c r="C35" s="17"/>
      <c r="D35" s="17"/>
      <c r="E35" s="2"/>
    </row>
    <row r="36" spans="1:5">
      <c r="A36" s="9" t="s">
        <v>12</v>
      </c>
      <c r="B36" s="17"/>
      <c r="C36" s="17"/>
      <c r="D36" s="17"/>
      <c r="E36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2"/>
  <sheetViews>
    <sheetView topLeftCell="A13" workbookViewId="0">
      <selection activeCell="G18" sqref="G18"/>
    </sheetView>
  </sheetViews>
  <sheetFormatPr defaultRowHeight="15"/>
  <cols>
    <col min="1" max="1" width="4.7109375" style="1" bestFit="1" customWidth="1"/>
    <col min="2" max="2" width="22.140625" style="1" bestFit="1" customWidth="1"/>
    <col min="3" max="3" width="2.7109375" style="1" bestFit="1" customWidth="1"/>
    <col min="4" max="4" width="4.28515625" style="4" bestFit="1" customWidth="1"/>
    <col min="5" max="10" width="9.28515625" style="4" customWidth="1"/>
    <col min="11" max="11" width="6.7109375" style="4" bestFit="1" customWidth="1"/>
    <col min="12" max="12" width="11.5703125" style="4" bestFit="1" customWidth="1"/>
    <col min="15" max="15" width="0" style="3" hidden="1" customWidth="1"/>
  </cols>
  <sheetData>
    <row r="1" spans="1:14">
      <c r="A1" s="5" t="s">
        <v>45</v>
      </c>
      <c r="B1" s="5" t="s">
        <v>0</v>
      </c>
      <c r="C1" s="5" t="s">
        <v>46</v>
      </c>
      <c r="D1" s="12" t="s">
        <v>47</v>
      </c>
      <c r="E1" s="12" t="s">
        <v>48</v>
      </c>
      <c r="F1" s="12" t="s">
        <v>49</v>
      </c>
      <c r="G1" s="12" t="s">
        <v>50</v>
      </c>
      <c r="H1" s="12" t="s">
        <v>51</v>
      </c>
      <c r="I1" s="12" t="s">
        <v>52</v>
      </c>
      <c r="J1" s="12" t="s">
        <v>53</v>
      </c>
      <c r="K1" s="12" t="s">
        <v>54</v>
      </c>
      <c r="L1" s="12" t="s">
        <v>55</v>
      </c>
      <c r="M1" s="2"/>
      <c r="N1" s="2"/>
    </row>
    <row r="2" spans="1:14">
      <c r="A2" s="6" t="s">
        <v>12</v>
      </c>
      <c r="B2" s="6" t="s">
        <v>56</v>
      </c>
      <c r="C2" s="6" t="s">
        <v>12</v>
      </c>
      <c r="D2" s="13"/>
      <c r="E2" s="13"/>
      <c r="F2" s="13"/>
      <c r="G2" s="13"/>
      <c r="H2" s="13"/>
      <c r="I2" s="13"/>
      <c r="J2" s="13"/>
      <c r="K2" s="13"/>
      <c r="L2" s="13"/>
      <c r="M2" s="2"/>
      <c r="N2" s="2"/>
    </row>
    <row r="3" spans="1:14" ht="34.5">
      <c r="A3" s="14" t="s">
        <v>12</v>
      </c>
      <c r="B3" s="15" t="s">
        <v>100</v>
      </c>
      <c r="C3" s="14" t="s">
        <v>12</v>
      </c>
      <c r="D3" s="16"/>
      <c r="E3" s="16"/>
      <c r="F3" s="16"/>
      <c r="G3" s="16"/>
      <c r="H3" s="16"/>
      <c r="I3" s="16"/>
      <c r="J3" s="16"/>
      <c r="K3" s="16"/>
      <c r="L3" s="16"/>
      <c r="M3" s="2"/>
      <c r="N3" s="2"/>
    </row>
    <row r="4" spans="1:14">
      <c r="A4" s="9" t="s">
        <v>57</v>
      </c>
      <c r="B4" s="9" t="s">
        <v>101</v>
      </c>
      <c r="C4" s="9" t="s">
        <v>58</v>
      </c>
      <c r="D4" s="17">
        <v>1</v>
      </c>
      <c r="E4" s="24">
        <v>0</v>
      </c>
      <c r="F4" s="24">
        <f>+D4*E4</f>
        <v>0</v>
      </c>
      <c r="G4" s="24">
        <v>0</v>
      </c>
      <c r="H4" s="24">
        <f>+G4*D4</f>
        <v>0</v>
      </c>
      <c r="I4" s="24">
        <f>+G4+E4</f>
        <v>0</v>
      </c>
      <c r="J4" s="24">
        <f>+I4*D4</f>
        <v>0</v>
      </c>
      <c r="K4" s="17">
        <v>0</v>
      </c>
      <c r="L4" s="17">
        <v>0</v>
      </c>
      <c r="M4" s="2"/>
      <c r="N4" s="2"/>
    </row>
    <row r="5" spans="1:14">
      <c r="A5" s="9" t="s">
        <v>60</v>
      </c>
      <c r="B5" s="9" t="s">
        <v>102</v>
      </c>
      <c r="C5" s="9" t="s">
        <v>58</v>
      </c>
      <c r="D5" s="17">
        <v>1</v>
      </c>
      <c r="E5" s="17">
        <v>0</v>
      </c>
      <c r="F5" s="24">
        <f>+D5*E5</f>
        <v>0</v>
      </c>
      <c r="G5" s="24">
        <v>0</v>
      </c>
      <c r="H5" s="24">
        <f>+G5*D5</f>
        <v>0</v>
      </c>
      <c r="I5" s="24">
        <f>+G5+E5</f>
        <v>0</v>
      </c>
      <c r="J5" s="24">
        <f>+I5*D5</f>
        <v>0</v>
      </c>
      <c r="K5" s="17">
        <v>0</v>
      </c>
      <c r="L5" s="17">
        <v>0</v>
      </c>
      <c r="M5" s="2"/>
      <c r="N5" s="2"/>
    </row>
    <row r="6" spans="1:14">
      <c r="A6" s="14" t="s">
        <v>12</v>
      </c>
      <c r="B6" s="14" t="s">
        <v>103</v>
      </c>
      <c r="C6" s="14" t="s">
        <v>12</v>
      </c>
      <c r="D6" s="16"/>
      <c r="E6" s="16"/>
      <c r="F6" s="16"/>
      <c r="G6" s="16"/>
      <c r="H6" s="16"/>
      <c r="I6" s="16"/>
      <c r="J6" s="16"/>
      <c r="K6" s="16"/>
      <c r="L6" s="16"/>
      <c r="M6" s="2"/>
      <c r="N6" s="2"/>
    </row>
    <row r="7" spans="1:14">
      <c r="A7" s="9" t="s">
        <v>104</v>
      </c>
      <c r="B7" s="9" t="s">
        <v>105</v>
      </c>
      <c r="C7" s="9" t="s">
        <v>58</v>
      </c>
      <c r="D7" s="17">
        <v>1</v>
      </c>
      <c r="E7" s="17">
        <v>0</v>
      </c>
      <c r="F7" s="24">
        <f>+D7*E7</f>
        <v>0</v>
      </c>
      <c r="G7" s="24">
        <v>0</v>
      </c>
      <c r="H7" s="24">
        <f>+G7*D7</f>
        <v>0</v>
      </c>
      <c r="I7" s="24">
        <f>+G7+E7</f>
        <v>0</v>
      </c>
      <c r="J7" s="24">
        <f>+I7*D7</f>
        <v>0</v>
      </c>
      <c r="K7" s="17">
        <v>10</v>
      </c>
      <c r="L7" s="17">
        <v>10</v>
      </c>
      <c r="M7" s="2"/>
      <c r="N7" s="2"/>
    </row>
    <row r="8" spans="1:14" ht="102">
      <c r="A8" s="14" t="s">
        <v>12</v>
      </c>
      <c r="B8" s="15" t="s">
        <v>59</v>
      </c>
      <c r="C8" s="14" t="s">
        <v>12</v>
      </c>
      <c r="D8" s="16"/>
      <c r="E8" s="16"/>
      <c r="F8" s="16"/>
      <c r="G8" s="16"/>
      <c r="H8" s="16"/>
      <c r="I8" s="16"/>
      <c r="J8" s="16"/>
      <c r="K8" s="16"/>
      <c r="L8" s="16"/>
      <c r="M8" s="2"/>
      <c r="N8" s="2"/>
    </row>
    <row r="9" spans="1:14">
      <c r="A9" s="9" t="s">
        <v>106</v>
      </c>
      <c r="B9" s="9" t="s">
        <v>107</v>
      </c>
      <c r="C9" s="9" t="s">
        <v>61</v>
      </c>
      <c r="D9" s="17">
        <v>5.79</v>
      </c>
      <c r="E9" s="17">
        <v>0</v>
      </c>
      <c r="F9" s="24">
        <f>+D9*E9</f>
        <v>0</v>
      </c>
      <c r="G9" s="24">
        <v>0</v>
      </c>
      <c r="H9" s="24">
        <f>+G9*D9</f>
        <v>0</v>
      </c>
      <c r="I9" s="24">
        <f>+G9+E9</f>
        <v>0</v>
      </c>
      <c r="J9" s="24">
        <f>+I9*D9</f>
        <v>0</v>
      </c>
      <c r="K9" s="17">
        <v>0</v>
      </c>
      <c r="L9" s="17">
        <v>0</v>
      </c>
      <c r="M9" s="2"/>
      <c r="N9" s="2"/>
    </row>
    <row r="10" spans="1:14">
      <c r="A10" s="9" t="s">
        <v>108</v>
      </c>
      <c r="B10" s="9" t="s">
        <v>109</v>
      </c>
      <c r="C10" s="9" t="s">
        <v>61</v>
      </c>
      <c r="D10" s="17">
        <v>13.75</v>
      </c>
      <c r="E10" s="17">
        <v>0</v>
      </c>
      <c r="F10" s="24">
        <f>+D10*E10</f>
        <v>0</v>
      </c>
      <c r="G10" s="24">
        <v>0</v>
      </c>
      <c r="H10" s="24">
        <f>+G10*D10</f>
        <v>0</v>
      </c>
      <c r="I10" s="24">
        <f>+G10+E10</f>
        <v>0</v>
      </c>
      <c r="J10" s="24">
        <f>+I10*D10</f>
        <v>0</v>
      </c>
      <c r="K10" s="17">
        <v>0</v>
      </c>
      <c r="L10" s="17">
        <v>0</v>
      </c>
      <c r="M10" s="2"/>
      <c r="N10" s="2"/>
    </row>
    <row r="11" spans="1:14" ht="68.25">
      <c r="A11" s="14" t="s">
        <v>12</v>
      </c>
      <c r="B11" s="15" t="s">
        <v>114</v>
      </c>
      <c r="C11" s="14" t="s">
        <v>12</v>
      </c>
      <c r="D11" s="16"/>
      <c r="E11" s="16"/>
      <c r="F11" s="16"/>
      <c r="G11" s="16"/>
      <c r="H11" s="16"/>
      <c r="I11" s="16"/>
      <c r="J11" s="16"/>
      <c r="K11" s="16"/>
      <c r="L11" s="16"/>
      <c r="M11" s="2"/>
      <c r="N11" s="2"/>
    </row>
    <row r="12" spans="1:14">
      <c r="A12" s="9" t="s">
        <v>115</v>
      </c>
      <c r="B12" s="9" t="s">
        <v>116</v>
      </c>
      <c r="C12" s="9" t="s">
        <v>61</v>
      </c>
      <c r="D12" s="17">
        <v>7.26</v>
      </c>
      <c r="E12" s="17">
        <v>0</v>
      </c>
      <c r="F12" s="24">
        <f>+D12*E12</f>
        <v>0</v>
      </c>
      <c r="G12" s="24">
        <v>0</v>
      </c>
      <c r="H12" s="24">
        <f>+G12*D12</f>
        <v>0</v>
      </c>
      <c r="I12" s="24">
        <f>+G12+E12</f>
        <v>0</v>
      </c>
      <c r="J12" s="24">
        <f>+I12*D12</f>
        <v>0</v>
      </c>
      <c r="K12" s="17">
        <v>0</v>
      </c>
      <c r="L12" s="17"/>
      <c r="M12" s="2"/>
      <c r="N12" s="2"/>
    </row>
    <row r="13" spans="1:14" ht="45.75">
      <c r="A13" s="14" t="s">
        <v>12</v>
      </c>
      <c r="B13" s="15" t="s">
        <v>62</v>
      </c>
      <c r="C13" s="14" t="s">
        <v>12</v>
      </c>
      <c r="D13" s="16"/>
      <c r="E13" s="16"/>
      <c r="F13" s="16"/>
      <c r="G13" s="16"/>
      <c r="H13" s="16"/>
      <c r="I13" s="16"/>
      <c r="J13" s="16"/>
      <c r="K13" s="16"/>
      <c r="L13" s="16"/>
      <c r="M13" s="2"/>
      <c r="N13" s="2"/>
    </row>
    <row r="14" spans="1:14">
      <c r="A14" s="9" t="s">
        <v>12</v>
      </c>
      <c r="B14" s="9" t="s">
        <v>110</v>
      </c>
      <c r="C14" s="9" t="s">
        <v>63</v>
      </c>
      <c r="D14" s="17">
        <v>0.7</v>
      </c>
      <c r="E14" s="17">
        <v>0</v>
      </c>
      <c r="F14" s="24">
        <f>+D14*E14</f>
        <v>0</v>
      </c>
      <c r="G14" s="24">
        <v>0</v>
      </c>
      <c r="H14" s="24">
        <f>+G14*D14</f>
        <v>0</v>
      </c>
      <c r="I14" s="24">
        <f>+G14+E14</f>
        <v>0</v>
      </c>
      <c r="J14" s="24">
        <f>+I14*D14</f>
        <v>0</v>
      </c>
      <c r="K14" s="17">
        <v>19</v>
      </c>
      <c r="L14" s="17">
        <v>13.3</v>
      </c>
      <c r="M14" s="2"/>
      <c r="N14" s="2"/>
    </row>
    <row r="15" spans="1:14">
      <c r="A15" s="9" t="s">
        <v>12</v>
      </c>
      <c r="B15" s="9" t="s">
        <v>111</v>
      </c>
      <c r="C15" s="9" t="s">
        <v>63</v>
      </c>
      <c r="D15" s="17">
        <v>8.1999999999999993</v>
      </c>
      <c r="E15" s="17">
        <v>0</v>
      </c>
      <c r="F15" s="24">
        <f>+D15*E15</f>
        <v>0</v>
      </c>
      <c r="G15" s="24">
        <v>0</v>
      </c>
      <c r="H15" s="24">
        <f>+G15*D15</f>
        <v>0</v>
      </c>
      <c r="I15" s="24">
        <f>+G15+E15</f>
        <v>0</v>
      </c>
      <c r="J15" s="24">
        <f>+I15*D15</f>
        <v>0</v>
      </c>
      <c r="K15" s="17">
        <v>29</v>
      </c>
      <c r="L15" s="17">
        <v>237.8</v>
      </c>
      <c r="M15" s="2"/>
      <c r="N15" s="2"/>
    </row>
    <row r="16" spans="1:14" ht="45.75">
      <c r="A16" s="14" t="s">
        <v>12</v>
      </c>
      <c r="B16" s="15" t="s">
        <v>112</v>
      </c>
      <c r="C16" s="14" t="s">
        <v>12</v>
      </c>
      <c r="D16" s="16"/>
      <c r="E16" s="16"/>
      <c r="F16" s="16"/>
      <c r="G16" s="16"/>
      <c r="H16" s="16"/>
      <c r="I16" s="16"/>
      <c r="J16" s="16"/>
      <c r="K16" s="16"/>
      <c r="L16" s="16"/>
      <c r="M16" s="2"/>
      <c r="N16" s="2"/>
    </row>
    <row r="17" spans="1:14">
      <c r="A17" s="9" t="s">
        <v>12</v>
      </c>
      <c r="B17" s="9" t="s">
        <v>113</v>
      </c>
      <c r="C17" s="9" t="s">
        <v>58</v>
      </c>
      <c r="D17" s="17">
        <v>1</v>
      </c>
      <c r="E17" s="17">
        <v>0</v>
      </c>
      <c r="F17" s="24">
        <f>+D17*E17</f>
        <v>0</v>
      </c>
      <c r="G17" s="24">
        <v>0</v>
      </c>
      <c r="H17" s="24">
        <f>+G17*D17</f>
        <v>0</v>
      </c>
      <c r="I17" s="24">
        <f>+G17+E17</f>
        <v>0</v>
      </c>
      <c r="J17" s="24">
        <f>+I17*D17</f>
        <v>0</v>
      </c>
      <c r="K17" s="17">
        <v>0</v>
      </c>
      <c r="L17" s="17">
        <v>0</v>
      </c>
      <c r="M17" s="2"/>
      <c r="N17" s="2"/>
    </row>
    <row r="18" spans="1:14" ht="45.75">
      <c r="A18" s="14" t="s">
        <v>12</v>
      </c>
      <c r="B18" s="15" t="s">
        <v>64</v>
      </c>
      <c r="C18" s="14" t="s">
        <v>12</v>
      </c>
      <c r="D18" s="16"/>
      <c r="E18" s="16"/>
      <c r="F18" s="16"/>
      <c r="G18" s="16"/>
      <c r="H18" s="16"/>
      <c r="I18" s="16"/>
      <c r="J18" s="16"/>
      <c r="K18" s="16"/>
      <c r="L18" s="16"/>
      <c r="M18" s="2"/>
      <c r="N18" s="2"/>
    </row>
    <row r="19" spans="1:14">
      <c r="A19" s="9" t="s">
        <v>12</v>
      </c>
      <c r="B19" s="9" t="s">
        <v>65</v>
      </c>
      <c r="C19" s="9" t="s">
        <v>66</v>
      </c>
      <c r="D19" s="17">
        <v>1</v>
      </c>
      <c r="E19" s="17">
        <v>0</v>
      </c>
      <c r="F19" s="24">
        <f>+D19*E19</f>
        <v>0</v>
      </c>
      <c r="G19" s="24">
        <v>0</v>
      </c>
      <c r="H19" s="24">
        <f>+G19*D19</f>
        <v>0</v>
      </c>
      <c r="I19" s="24">
        <f>+G19+E19</f>
        <v>0</v>
      </c>
      <c r="J19" s="24">
        <f>+I19*D19</f>
        <v>0</v>
      </c>
      <c r="K19" s="17">
        <v>0</v>
      </c>
      <c r="L19" s="17">
        <v>0</v>
      </c>
      <c r="M19" s="2"/>
      <c r="N19" s="2"/>
    </row>
    <row r="20" spans="1:14">
      <c r="A20" s="9" t="s">
        <v>12</v>
      </c>
      <c r="B20" s="9" t="s">
        <v>12</v>
      </c>
      <c r="C20" s="9" t="s">
        <v>12</v>
      </c>
      <c r="D20" s="18"/>
      <c r="E20" s="18"/>
      <c r="F20" s="18"/>
      <c r="G20" s="18"/>
      <c r="H20" s="18"/>
      <c r="I20" s="18"/>
      <c r="J20" s="18"/>
      <c r="K20" s="18"/>
      <c r="L20" s="18"/>
      <c r="M20" s="2"/>
      <c r="N20" s="2"/>
    </row>
    <row r="21" spans="1:14">
      <c r="A21" s="6" t="s">
        <v>12</v>
      </c>
      <c r="B21" s="6" t="s">
        <v>67</v>
      </c>
      <c r="C21" s="6" t="s">
        <v>12</v>
      </c>
      <c r="D21" s="13"/>
      <c r="E21" s="13"/>
      <c r="F21" s="13">
        <f>+SUM(F4:F19)</f>
        <v>0</v>
      </c>
      <c r="G21" s="13"/>
      <c r="H21" s="13">
        <f>+SUM(H4:H19)</f>
        <v>0</v>
      </c>
      <c r="I21" s="13"/>
      <c r="J21" s="13">
        <f>+SUM(J4:J19)</f>
        <v>0</v>
      </c>
      <c r="K21" s="13"/>
      <c r="L21" s="13">
        <v>261.10000000000002</v>
      </c>
      <c r="M21" s="2"/>
      <c r="N21" s="2"/>
    </row>
    <row r="22" spans="1:14">
      <c r="A22" s="9" t="s">
        <v>12</v>
      </c>
      <c r="B22" s="9" t="s">
        <v>12</v>
      </c>
      <c r="C22" s="9" t="s">
        <v>12</v>
      </c>
      <c r="D22" s="17"/>
      <c r="E22" s="17"/>
      <c r="F22" s="17"/>
      <c r="G22" s="17"/>
      <c r="H22" s="17"/>
      <c r="I22" s="17"/>
      <c r="J22" s="17"/>
      <c r="K22" s="17"/>
      <c r="L22" s="17"/>
      <c r="M22" s="2"/>
      <c r="N22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0"/>
  <sheetViews>
    <sheetView topLeftCell="A7" workbookViewId="0">
      <selection activeCell="B16" sqref="B16"/>
    </sheetView>
  </sheetViews>
  <sheetFormatPr defaultRowHeight="15"/>
  <cols>
    <col min="1" max="1" width="15.85546875" style="1" bestFit="1" customWidth="1"/>
    <col min="2" max="2" width="55.7109375" style="1" bestFit="1" customWidth="1"/>
    <col min="4" max="4" width="0" style="3" hidden="1" customWidth="1"/>
  </cols>
  <sheetData>
    <row r="1" spans="1:3">
      <c r="A1" s="5" t="s">
        <v>0</v>
      </c>
      <c r="B1" s="5" t="s">
        <v>1</v>
      </c>
      <c r="C1" s="2"/>
    </row>
    <row r="2" spans="1:3">
      <c r="A2" s="5" t="s">
        <v>2</v>
      </c>
      <c r="B2" s="6" t="s">
        <v>3</v>
      </c>
      <c r="C2" s="2"/>
    </row>
    <row r="3" spans="1:3" ht="23.25">
      <c r="A3" s="5" t="s">
        <v>4</v>
      </c>
      <c r="B3" s="7" t="s">
        <v>5</v>
      </c>
      <c r="C3" s="2"/>
    </row>
    <row r="4" spans="1:3">
      <c r="A4" s="5" t="s">
        <v>6</v>
      </c>
      <c r="B4" s="8" t="s">
        <v>99</v>
      </c>
      <c r="C4" s="2"/>
    </row>
    <row r="5" spans="1:3">
      <c r="A5" s="5" t="s">
        <v>7</v>
      </c>
      <c r="B5" s="8" t="s">
        <v>8</v>
      </c>
      <c r="C5" s="2"/>
    </row>
    <row r="6" spans="1:3">
      <c r="A6" s="5" t="s">
        <v>9</v>
      </c>
      <c r="B6" s="8" t="s">
        <v>10</v>
      </c>
      <c r="C6" s="2"/>
    </row>
    <row r="7" spans="1:3">
      <c r="A7" s="5" t="s">
        <v>11</v>
      </c>
      <c r="B7" s="8" t="s">
        <v>12</v>
      </c>
      <c r="C7" s="2"/>
    </row>
    <row r="8" spans="1:3">
      <c r="A8" s="5" t="s">
        <v>13</v>
      </c>
      <c r="B8" s="8" t="s">
        <v>12</v>
      </c>
      <c r="C8" s="2"/>
    </row>
    <row r="9" spans="1:3">
      <c r="A9" s="5" t="s">
        <v>14</v>
      </c>
      <c r="B9" s="8" t="s">
        <v>15</v>
      </c>
      <c r="C9" s="2"/>
    </row>
    <row r="10" spans="1:3">
      <c r="A10" s="5" t="s">
        <v>16</v>
      </c>
      <c r="B10" s="8" t="s">
        <v>12</v>
      </c>
      <c r="C10" s="2"/>
    </row>
    <row r="11" spans="1:3">
      <c r="A11" s="5" t="s">
        <v>17</v>
      </c>
      <c r="B11" s="8" t="s">
        <v>18</v>
      </c>
      <c r="C11" s="2"/>
    </row>
    <row r="12" spans="1:3">
      <c r="A12" s="5" t="s">
        <v>19</v>
      </c>
      <c r="B12" s="8" t="s">
        <v>12</v>
      </c>
      <c r="C12" s="2"/>
    </row>
    <row r="13" spans="1:3">
      <c r="A13" s="5" t="s">
        <v>20</v>
      </c>
      <c r="B13" s="8" t="s">
        <v>12</v>
      </c>
      <c r="C13" s="2"/>
    </row>
    <row r="14" spans="1:3">
      <c r="A14" s="5" t="s">
        <v>21</v>
      </c>
      <c r="B14" s="8" t="s">
        <v>22</v>
      </c>
      <c r="C14" s="2"/>
    </row>
    <row r="15" spans="1:3">
      <c r="A15" s="5" t="s">
        <v>12</v>
      </c>
      <c r="B15" s="9" t="s">
        <v>12</v>
      </c>
      <c r="C15" s="2"/>
    </row>
    <row r="16" spans="1:3">
      <c r="A16" s="5" t="s">
        <v>23</v>
      </c>
      <c r="B16" s="10" t="s">
        <v>24</v>
      </c>
      <c r="C16" s="2"/>
    </row>
    <row r="17" spans="1:3">
      <c r="A17" s="5" t="s">
        <v>25</v>
      </c>
      <c r="B17" s="10" t="s">
        <v>26</v>
      </c>
      <c r="C17" s="2"/>
    </row>
    <row r="18" spans="1:3">
      <c r="A18" s="5" t="s">
        <v>27</v>
      </c>
      <c r="B18" s="10" t="s">
        <v>24</v>
      </c>
      <c r="C18" s="2"/>
    </row>
    <row r="19" spans="1:3">
      <c r="A19" s="5" t="s">
        <v>28</v>
      </c>
      <c r="B19" s="10" t="s">
        <v>29</v>
      </c>
      <c r="C19" s="2"/>
    </row>
    <row r="20" spans="1:3">
      <c r="A20" s="5" t="s">
        <v>30</v>
      </c>
      <c r="B20" s="10" t="s">
        <v>31</v>
      </c>
      <c r="C20" s="2"/>
    </row>
    <row r="21" spans="1:3">
      <c r="A21" s="5" t="s">
        <v>32</v>
      </c>
      <c r="B21" s="10" t="s">
        <v>31</v>
      </c>
      <c r="C21" s="2"/>
    </row>
    <row r="22" spans="1:3">
      <c r="A22" s="5" t="s">
        <v>33</v>
      </c>
      <c r="B22" s="10" t="s">
        <v>31</v>
      </c>
      <c r="C22" s="2"/>
    </row>
    <row r="23" spans="1:3">
      <c r="A23" s="5" t="s">
        <v>34</v>
      </c>
      <c r="B23" s="10" t="s">
        <v>31</v>
      </c>
      <c r="C23" s="2"/>
    </row>
    <row r="24" spans="1:3">
      <c r="A24" s="5" t="s">
        <v>35</v>
      </c>
      <c r="B24" s="10" t="s">
        <v>36</v>
      </c>
      <c r="C24" s="2"/>
    </row>
    <row r="25" spans="1:3">
      <c r="A25" s="5" t="s">
        <v>37</v>
      </c>
      <c r="B25" s="10" t="s">
        <v>31</v>
      </c>
      <c r="C25" s="2"/>
    </row>
    <row r="26" spans="1:3">
      <c r="A26" s="5" t="s">
        <v>38</v>
      </c>
      <c r="B26" s="10" t="s">
        <v>31</v>
      </c>
      <c r="C26" s="2"/>
    </row>
    <row r="27" spans="1:3">
      <c r="A27" s="5" t="s">
        <v>39</v>
      </c>
      <c r="B27" s="10" t="s">
        <v>31</v>
      </c>
      <c r="C27" s="2"/>
    </row>
    <row r="28" spans="1:3">
      <c r="A28" s="5" t="s">
        <v>40</v>
      </c>
      <c r="B28" s="10" t="s">
        <v>31</v>
      </c>
      <c r="C28" s="2"/>
    </row>
    <row r="29" spans="1:3" ht="30">
      <c r="A29" s="11" t="s">
        <v>41</v>
      </c>
      <c r="B29" s="10" t="s">
        <v>42</v>
      </c>
      <c r="C29" s="2"/>
    </row>
    <row r="30" spans="1:3">
      <c r="A30" s="5" t="s">
        <v>43</v>
      </c>
      <c r="B30" s="10" t="s">
        <v>44</v>
      </c>
      <c r="C30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Zikán</dc:creator>
  <cp:lastModifiedBy>Jirmus</cp:lastModifiedBy>
  <dcterms:created xsi:type="dcterms:W3CDTF">2020-01-16T13:35:16Z</dcterms:created>
  <dcterms:modified xsi:type="dcterms:W3CDTF">2021-06-22T09:26:50Z</dcterms:modified>
</cp:coreProperties>
</file>